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<sst xmlns="http://schemas.openxmlformats.org/spreadsheetml/2006/main" count="116" uniqueCount="75">
  <si>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</si>
  <si>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</si>
  <si>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</si>
  <si>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</si>
  <si>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</si>
  <si>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6.4.2024</t>
  </si>
  <si>
    <t>Domácí</t>
  </si>
  <si>
    <t>TJ Horní Benešov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</si>
  <si>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</si>
  <si>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</si>
  <si>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</si>
  <si>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</si>
  <si>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</si>
  <si>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</si>
  <si>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</si>
  <si>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</si>
  <si>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</si>
  <si>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</si>
  <si>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</si>
  <si>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</si>
  <si>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</si>
  <si>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</si>
  <si>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Axman</t>
  </si>
  <si>
    <t>Miroslav</t>
  </si>
  <si>
    <t>Jiří</t>
  </si>
  <si>
    <t>Čuba</t>
  </si>
  <si>
    <t>Palko</t>
  </si>
  <si>
    <t>Bohuslav</t>
  </si>
  <si>
    <t>Adam</t>
  </si>
  <si>
    <t>Blažek</t>
  </si>
  <si>
    <t>Hrdlička</t>
  </si>
  <si>
    <t>Michal</t>
  </si>
  <si>
    <t>Rak</t>
  </si>
  <si>
    <t>Fabík</t>
  </si>
  <si>
    <t>Petr</t>
  </si>
  <si>
    <t>Ivo</t>
  </si>
  <si>
    <t>Hendrych</t>
  </si>
  <si>
    <t>Vobořil</t>
  </si>
  <si>
    <t>Leoš</t>
  </si>
  <si>
    <t>Kubeša</t>
  </si>
  <si>
    <t>Matyáš</t>
  </si>
  <si>
    <t>Kamil</t>
  </si>
  <si>
    <t>Dalibor</t>
  </si>
  <si>
    <t>Celkový výkon družstva  </t>
  </si>
  <si>
    <t>Vedoucí družstva         Jméno:</t>
  </si>
  <si>
    <t>Jiří Hendrych</t>
  </si>
  <si>
    <t>Bodový zisk</t>
  </si>
  <si>
    <t>Adam Palko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</si>
  <si>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</si>
  <si>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</si>
  <si>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</si>
  <si>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</si>
  <si>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</si>
  <si>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</si>
  <si>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</si>
  <si>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</si>
  <si>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</si>
  <si>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</si>
  <si>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</si>
  <si>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</si>
  <si>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</si>
  <si>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</si>
  <si>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</si>
  <si>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</si>
  <si>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</si>
  <si>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</si>
  <si>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</si>
  <si>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</si>
  <si>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</si>
  <si>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Ondroušek Kamil</t>
  </si>
  <si>
    <t>Hrdlička Michal</t>
  </si>
  <si>
    <t>Napomínání hráčů za nesportovní chování či vyloučení ze startu:</t>
  </si>
  <si>
    <t>Různé:</t>
  </si>
  <si>
    <t xml:space="preserve">Datum a podpis rozhodčího:  </t>
  </si>
  <si>
    <t>6.4.2024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</si>
</sst>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32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53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45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45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43</v>
      </c>
      <c r="P10" s="18">
        <v>2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45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43</v>
      </c>
      <c r="P11" s="23">
        <v>2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167</v>
      </c>
      <c r="F12" s="28">
        <f>IF(ISNUMBER($G12),SUM(F8:F11),"")</f>
        <v>3</v>
      </c>
      <c r="G12" s="29">
        <f>IF(SUM($G8:$G11)+SUM($Q8:$Q11)&gt;0,SUM(G8:G11),"")</f>
        <v>547</v>
      </c>
      <c r="H12" s="27">
        <f>IF(ISNUMBER($G12),SUM(H8:H11),"")</f>
        <v>1</v>
      </c>
      <c r="I12" s="99"/>
      <c r="K12" s="96">
        <v>6623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193</v>
      </c>
      <c r="P12" s="28">
        <f>IF(ISNUMBER($G12),SUM(P8:P11),"")</f>
        <v>5</v>
      </c>
      <c r="Q12" s="29">
        <f>IF(SUM($G8:$G11)+SUM($Q8:$Q11)&gt;0,SUM(Q8:Q11),"")</f>
        <v>561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49</v>
      </c>
      <c r="F13" s="12">
        <v>2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53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36</v>
      </c>
      <c r="F14" s="18">
        <v>3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109</v>
      </c>
      <c r="O14" s="18">
        <v>32</v>
      </c>
      <c r="P14" s="18">
        <v>3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45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43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43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41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399</v>
      </c>
      <c r="E17" s="28">
        <f>IF(ISNUMBER($G17),SUM(E13:E16),"")</f>
        <v>173</v>
      </c>
      <c r="F17" s="28">
        <f>IF(ISNUMBER($G17),SUM(F13:F16),"")</f>
        <v>9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20412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169</v>
      </c>
      <c r="P17" s="28">
        <f>IF(ISNUMBER($G17),SUM(P13:P16),"")</f>
        <v>7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59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76</v>
      </c>
      <c r="O18" s="12">
        <v>59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43</v>
      </c>
      <c r="F19" s="18">
        <v>4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27</v>
      </c>
      <c r="P19" s="18">
        <v>2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35</v>
      </c>
      <c r="F20" s="18">
        <v>3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75</v>
      </c>
      <c r="O20" s="18">
        <v>32</v>
      </c>
      <c r="P20" s="18">
        <v>6</v>
      </c>
      <c r="Q20" s="19">
        <f>IF(AND(ISBLANK(N20),ISBLANK(O20)),"",N20+O20)</f>
        <v>107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35</v>
      </c>
      <c r="F21" s="23">
        <v>4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54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17326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172</v>
      </c>
      <c r="F22" s="28">
        <f>IF(ISNUMBER($G22),SUM(F18:F21),"")</f>
        <v>12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18302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172</v>
      </c>
      <c r="P22" s="28">
        <f>IF(ISNUMBER($G22),SUM(P18:P21),"")</f>
        <v>8</v>
      </c>
      <c r="Q22" s="29">
        <f>IF(SUM($G18:$G21)+SUM($Q18:$Q21)&gt;0,SUM(Q18:Q21),"")</f>
        <v>500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42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0.5</v>
      </c>
      <c r="I23" s="15"/>
      <c r="K23" s="88" t="s">
        <v>33</v>
      </c>
      <c r="L23" s="89"/>
      <c r="M23" s="10">
        <v>1</v>
      </c>
      <c r="N23" s="11">
        <v>85</v>
      </c>
      <c r="O23" s="12">
        <v>61</v>
      </c>
      <c r="P23" s="12">
        <v>1</v>
      </c>
      <c r="Q23" s="13">
        <f>IF(AND(ISBLANK(N23),ISBLANK(O23)),"",N23+O23)</f>
        <v>146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44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2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109</v>
      </c>
      <c r="E25" s="18">
        <v>61</v>
      </c>
      <c r="F25" s="18">
        <v>0</v>
      </c>
      <c r="G25" s="19">
        <f>IF(AND(ISBLANK(D25),ISBLANK(E25)),"",D25+E25)</f>
        <v>170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45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26</v>
      </c>
      <c r="F26" s="23">
        <v>5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399</v>
      </c>
      <c r="E27" s="28">
        <f>IF(ISNUMBER($G27),SUM(E23:E26),"")</f>
        <v>173</v>
      </c>
      <c r="F27" s="28">
        <f>IF(ISNUMBER($G27),SUM(F23:F26),"")</f>
        <v>7</v>
      </c>
      <c r="G27" s="29">
        <f>IF(SUM($G23:$G26)+SUM($Q23:$Q26)&gt;0,SUM(G23:G26),"")</f>
        <v>572</v>
      </c>
      <c r="H27" s="27">
        <f>IF(ISNUMBER($G27),SUM(H23:H26),"")</f>
        <v>2.5</v>
      </c>
      <c r="I27" s="99"/>
      <c r="K27" s="96">
        <v>6622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195</v>
      </c>
      <c r="P27" s="28">
        <f>IF(ISNUMBER($G27),SUM(P23:P26),"")</f>
        <v>3</v>
      </c>
      <c r="Q27" s="29">
        <f>IF(SUM($G23:$G26)+SUM($Q23:$Q26)&gt;0,SUM(Q23:Q26),"")</f>
        <v>568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59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72</v>
      </c>
      <c r="P28" s="12">
        <v>0</v>
      </c>
      <c r="Q28" s="13">
        <f>IF(AND(ISBLANK(N28),ISBLANK(O28)),"",N28+O28)</f>
        <v>167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43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0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86</v>
      </c>
      <c r="E30" s="18">
        <v>36</v>
      </c>
      <c r="F30" s="18">
        <v>2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52</v>
      </c>
      <c r="P30" s="18">
        <v>2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53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182</v>
      </c>
      <c r="F32" s="28">
        <f>IF(ISNUMBER($G32),SUM(F28:F31),"")</f>
        <v>5</v>
      </c>
      <c r="G32" s="29">
        <f>IF(SUM($G28:$G31)+SUM($Q28:$Q31)&gt;0,SUM(G28:G31),"")</f>
        <v>558</v>
      </c>
      <c r="H32" s="27">
        <f>IF(ISNUMBER($G32),SUM(H28:H31),"")</f>
        <v>1</v>
      </c>
      <c r="I32" s="99"/>
      <c r="K32" s="96">
        <v>18201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213</v>
      </c>
      <c r="P32" s="28">
        <f>IF(ISNUMBER($G32),SUM(P28:P31),"")</f>
        <v>2</v>
      </c>
      <c r="Q32" s="29">
        <f>IF(SUM($G28:$G31)+SUM($Q28:$Q31)&gt;0,SUM(Q28:Q31),"")</f>
        <v>584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45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53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110</v>
      </c>
      <c r="E34" s="18">
        <v>53</v>
      </c>
      <c r="F34" s="18">
        <v>0</v>
      </c>
      <c r="G34" s="19">
        <f>IF(AND(ISBLANK(D34),ISBLANK(E34)),"",D34+E34)</f>
        <v>163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42</v>
      </c>
      <c r="P34" s="18">
        <v>2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45</v>
      </c>
      <c r="F35" s="18">
        <v>2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62</v>
      </c>
      <c r="P35" s="18">
        <v>0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44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53</v>
      </c>
      <c r="P36" s="23">
        <v>2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404</v>
      </c>
      <c r="E37" s="28">
        <f>IF(ISNUMBER($G37),SUM(E33:E36),"")</f>
        <v>187</v>
      </c>
      <c r="F37" s="28">
        <f>IF(ISNUMBER($G37),SUM(F33:F36),"")</f>
        <v>5</v>
      </c>
      <c r="G37" s="29">
        <f>IF(SUM($G33:$G36)+SUM($Q33:$Q36)&gt;0,SUM(G33:G36),"")</f>
        <v>591</v>
      </c>
      <c r="H37" s="27">
        <f>IF(ISNUMBER($G37),SUM(H33:H36),"")</f>
        <v>1</v>
      </c>
      <c r="I37" s="99"/>
      <c r="K37" s="96">
        <v>14391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210</v>
      </c>
      <c r="P37" s="28">
        <f>IF(ISNUMBER($G37),SUM(P33:P36),"")</f>
        <v>4</v>
      </c>
      <c r="Q37" s="29">
        <f>IF(SUM($G33:$G36)+SUM($Q33:$Q36)&gt;0,SUM(Q33:Q36),"")</f>
        <v>591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2346</v>
      </c>
      <c r="E39" s="34">
        <f>IF(ISNUMBER($G39),SUM(E12,E17,E22,E27,E32,E37),"")</f>
        <v>1054</v>
      </c>
      <c r="F39" s="34">
        <f>IF(ISNUMBER($G39),SUM(F12,F17,F22,F27,F32,F37),"")</f>
        <v>41</v>
      </c>
      <c r="G39" s="35">
        <f>IF(SUM($G$8:$G$37)+SUM($Q$8:$Q$37)&gt;0,SUM(G12,G17,G22,G27,G32,G37),"")</f>
        <v>3400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2202</v>
      </c>
      <c r="O39" s="34">
        <f>IF(ISNUMBER($G39),SUM(O12,O17,O22,O27,O32,O37),"")</f>
        <v>1152</v>
      </c>
      <c r="P39" s="34">
        <f>IF(ISNUMBER($G39),SUM(P12,P17,P22,P27,P32,P37),"")</f>
        <v>29</v>
      </c>
      <c r="Q39" s="35">
        <f>IF(SUM($G$8:$G$37)+SUM($Q$8:$Q$37)&gt;0,SUM(Q12,Q17,Q22,Q27,Q32,Q37),"")</f>
        <v>3354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KK Slovan Rosice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24918</v>
      </c>
      <c r="O57" s="72" t="s">
        <v>70</v>
      </c>
      <c r="P57" s="75"/>
      <c r="Q57" s="75"/>
      <c r="R57" s="73"/>
      <c r="S57" s="65">
        <v>18302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2024-04-06T18:56:37Z</dcterms:modified>
</cp:coreProperties>
</file>